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\Dokumenty\A_TÚ_2019 až 2026\Křižanov - vodovodní přípojka\2026_04_22_žádost o VŘ 2_3\ZD final bez datumu v názvu\"/>
    </mc:Choice>
  </mc:AlternateContent>
  <xr:revisionPtr revIDLastSave="0" documentId="8_{82822704-2F23-4A27-AD8B-3A43F2D8D712}" xr6:coauthVersionLast="47" xr6:coauthVersionMax="47" xr10:uidLastSave="{00000000-0000-0000-0000-000000000000}"/>
  <bookViews>
    <workbookView xWindow="-120" yWindow="-120" windowWidth="29040" windowHeight="15720" activeTab="1" xr2:uid="{BF260191-264A-4836-9D07-5EFEB558AC1A}"/>
  </bookViews>
  <sheets>
    <sheet name="Rozpis ceny Předmětu Smlouvy" sheetId="1" r:id="rId1"/>
    <sheet name="DPS+PDPS, globální položky" sheetId="13" r:id="rId2"/>
  </sheets>
  <definedNames>
    <definedName name="b1.2">'Rozpis ceny Předmětu Smlouvy'!$F$8</definedName>
    <definedName name="b1.3">'Rozpis ceny Předmětu Smlouvy'!$F$13</definedName>
    <definedName name="b1.4">'Rozpis ceny Předmětu Smlouvy'!#REF!</definedName>
    <definedName name="b2.1">'Rozpis ceny Předmětu Smlouvy'!$F$20</definedName>
    <definedName name="b2.10">'Rozpis ceny Předmětu Smlouvy'!$F$28</definedName>
    <definedName name="b2.2">'Rozpis ceny Předmětu Smlouvy'!$F$21</definedName>
    <definedName name="b2.3">'Rozpis ceny Předmětu Smlouvy'!$F$22</definedName>
    <definedName name="b2.3.1">'Rozpis ceny Předmětu Smlouvy'!#REF!</definedName>
    <definedName name="b2.3.2">'Rozpis ceny Předmětu Smlouvy'!#REF!</definedName>
    <definedName name="b2.3.3">'Rozpis ceny Předmětu Smlouvy'!#REF!</definedName>
    <definedName name="b2.3.4">'Rozpis ceny Předmětu Smlouvy'!#REF!</definedName>
    <definedName name="b2.3.5">'Rozpis ceny Předmětu Smlouvy'!#REF!</definedName>
    <definedName name="b2.3.6">'Rozpis ceny Předmětu Smlouvy'!#REF!</definedName>
    <definedName name="b2.3.7">'Rozpis ceny Předmětu Smlouvy'!#REF!</definedName>
    <definedName name="b2.4">'Rozpis ceny Předmětu Smlouvy'!$F$23</definedName>
    <definedName name="b2.6">'Rozpis ceny Předmětu Smlouvy'!$F$24</definedName>
    <definedName name="b2.7">'Rozpis ceny Předmětu Smlouvy'!$F$25</definedName>
    <definedName name="b2.8">'Rozpis ceny Předmětu Smlouvy'!$F$26</definedName>
    <definedName name="b2.9.6">'Rozpis ceny Předmětu Smlouvy'!$F$27</definedName>
    <definedName name="b3.1">'Rozpis ceny Předmětu Smlouvy'!$F$30</definedName>
    <definedName name="_xlnm.Print_Titles" localSheetId="1">'DPS+PDPS, globální položky'!$6:$6</definedName>
    <definedName name="_xlnm.Print_Titles" localSheetId="0">'Rozpis ceny Předmětu Smlouvy'!$6:$6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1" i="13" s="1"/>
  <c r="F8" i="1"/>
  <c r="F15" i="13"/>
  <c r="F14" i="13"/>
  <c r="F13" i="13"/>
  <c r="F12" i="13"/>
  <c r="F8" i="13" l="1"/>
  <c r="F9" i="13"/>
  <c r="F10" i="13"/>
  <c r="E18" i="13" l="1"/>
  <c r="E17" i="13" s="1"/>
</calcChain>
</file>

<file path=xl/sharedStrings.xml><?xml version="1.0" encoding="utf-8"?>
<sst xmlns="http://schemas.openxmlformats.org/spreadsheetml/2006/main" count="143" uniqueCount="116">
  <si>
    <t xml:space="preserve">PŘÍLOHA Č. 4 - Rozpis ceny Předmětu Smlouvy a Harmonogram </t>
  </si>
  <si>
    <t>Rozpis Předmětu Smlouvy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</si>
  <si>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</si>
  <si>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</si>
  <si>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</si>
  <si>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</si>
  <si>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</si>
  <si>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</si>
  <si>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</si>
  <si>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</si>
  <si>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1.2</t>
  </si>
  <si>
    <t>Projektová dokumentace pro povolení stavby (DPS)</t>
  </si>
  <si>
    <t>1.2.1</t>
  </si>
  <si>
    <t xml:space="preserve">Souhrnné části dokumentace a dokumentace objektů </t>
  </si>
  <si>
    <t>hod</t>
  </si>
  <si>
    <t>1.2.2</t>
  </si>
  <si>
    <t>Stanovení nákladů stavby v rozsahu položkových rozpočtů jednotlivých Objektů, souhrnného rozpočtu stavby</t>
  </si>
  <si>
    <t>kpl</t>
  </si>
  <si>
    <t>1.2.3</t>
  </si>
  <si>
    <t>Odevzdání DPS v listinné formě</t>
  </si>
  <si>
    <t>1.2.4</t>
  </si>
  <si>
    <t>Odevzdání DPS v elektronické formě</t>
  </si>
  <si>
    <t>1.3</t>
  </si>
  <si>
    <t>Projektová dokumentace pro provádění stavby (PDPS)</t>
  </si>
  <si>
    <t>1.3.1</t>
  </si>
  <si>
    <t>Souhrnné části dokumentace a dokumentace objektů</t>
  </si>
  <si>
    <t>1.3.2</t>
  </si>
  <si>
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</si>
  <si>
    <t>1.3.3</t>
  </si>
  <si>
    <t>Zajištění technických podkladů pro vypracování zadávací dokumentace na výběr zhotovitele stavby dle požadavku VTP a ZTP</t>
  </si>
  <si>
    <t>1.3.4</t>
  </si>
  <si>
    <t>Odevzdání PDPS v listinné formě</t>
  </si>
  <si>
    <t>1.3.5</t>
  </si>
  <si>
    <t>Odevzdání PDPS v elektronické formě</t>
  </si>
  <si>
    <t>2</t>
  </si>
  <si>
    <t>ZPRACOVÁNÍ DOKUMENTACE STAVBY, DODATEČNÉ SLUŽBY</t>
  </si>
  <si>
    <t>2.1</t>
  </si>
  <si>
    <t>Geodetické práce a zajištění mapových podkladů</t>
  </si>
  <si>
    <t>2.2</t>
  </si>
  <si>
    <t>Oznámení EIA v rozsahu přílohy č. 3 zákona č. 100/2001 Sb.</t>
  </si>
  <si>
    <t>2.3</t>
  </si>
  <si>
    <t>Inženýrská činnost zajišťovaná dodavatelem 
ve stádiu přípravy</t>
  </si>
  <si>
    <t>2.4</t>
  </si>
  <si>
    <t>Průzkumné práce a měření ve stádiu přípravy</t>
  </si>
  <si>
    <t>2.6</t>
  </si>
  <si>
    <t>Doklady o provedení ES ověření provozní a technické propojenosti dráhy ve fázi návrhu</t>
  </si>
  <si>
    <t>2.7</t>
  </si>
  <si>
    <t>Koordinátor BOZP v přípravě</t>
  </si>
  <si>
    <t>2.8</t>
  </si>
  <si>
    <t>Žádost o spolufinancování stavby včetně příloh</t>
  </si>
  <si>
    <t>2.9.6</t>
  </si>
  <si>
    <t>Součinnost v rámci procesu Trackside Approval v rozsahu činností specifikovaných v ZTP ve fázi zpracování dokumentace PDPS</t>
  </si>
  <si>
    <t>2.10</t>
  </si>
  <si>
    <t>Dozor projektanta při zhotovení PDPS v rozsahu VTP a ZTP</t>
  </si>
  <si>
    <t>3</t>
  </si>
  <si>
    <t>ČINNOSTI ZAJIŠŤOVANÉ BĚHEM REALIZACE STAVBY</t>
  </si>
  <si>
    <t>3.1</t>
  </si>
  <si>
    <t>*) Nevyplněné údaje v polích vybarvených žlutě vloží Zhotovitel</t>
  </si>
  <si>
    <t>**) Všechny ceny jsou uvedené v Kč bez DPH</t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</si>
  <si>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</si>
  <si>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</si>
  <si>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</si>
  <si>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</si>
  <si>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</si>
  <si>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</si>
  <si>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</si>
  <si>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-</t>
  </si>
  <si>
    <t>1. Dílčí etapa</t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</si>
  <si>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>, předložení konceptu řešení k projednání
Odhad nákladů stavby</t>
    </r>
  </si>
  <si>
    <t>Předávací protokol podepsaný Objednatelem</t>
  </si>
  <si>
    <t>20 %  1.2
20 %  2.1
60 %  2.4</t>
  </si>
  <si>
    <t>2. Dílčí etapa</t>
  </si>
  <si>
    <r>
      <rPr>
        <b/>
        <sz val="8"/>
        <color theme="1"/>
        <rFont val="Verdana"/>
        <family val="2"/>
        <charset val="238"/>
      </rPr>
      <t xml:space="preserve">DPS a PDPS k připomínkovému řízení
</t>
    </r>
    <r>
      <rPr>
        <sz val="8"/>
        <color theme="1"/>
        <rFont val="Verdana"/>
        <family val="2"/>
        <charset val="238"/>
      </rPr>
      <t xml:space="preserve">
</t>
    </r>
    <r>
      <rPr>
        <b/>
        <sz val="8"/>
        <color theme="1"/>
        <rFont val="Verdana"/>
        <family val="2"/>
        <charset val="238"/>
      </rPr>
      <t>Koncept EH a SR</t>
    </r>
    <r>
      <rPr>
        <sz val="8"/>
        <color theme="1"/>
        <rFont val="Verdana"/>
        <family val="2"/>
        <charset val="238"/>
      </rPr>
      <t xml:space="preserve">
Zpracování </t>
    </r>
    <r>
      <rPr>
        <b/>
        <sz val="8"/>
        <color theme="1"/>
        <rFont val="Verdana"/>
        <family val="2"/>
        <charset val="238"/>
      </rPr>
      <t>konceptu záborového elaborátu</t>
    </r>
    <r>
      <rPr>
        <sz val="8"/>
        <color theme="1"/>
        <rFont val="Verdana"/>
        <family val="2"/>
        <charset val="238"/>
      </rPr>
      <t xml:space="preserve"> k připomínkám</t>
    </r>
  </si>
  <si>
    <t>30 %  1.2
30 %  1.3
20 %  2.1
10 %  2.3
40 %  2.4</t>
  </si>
  <si>
    <t>3. Dílčí etapa</t>
  </si>
  <si>
    <r>
      <rPr>
        <b/>
        <sz val="8"/>
        <color theme="1"/>
        <rFont val="Verdana"/>
        <family val="2"/>
        <charset val="238"/>
      </rPr>
      <t xml:space="preserve">DPS pro správní řízení 
a PDPS; </t>
    </r>
    <r>
      <rPr>
        <sz val="8"/>
        <color theme="1"/>
        <rFont val="Verdana"/>
        <family val="2"/>
        <charset val="238"/>
      </rPr>
      <t xml:space="preserve">oboje vč. zapracování připomínek, vč. závěrů ze zjišťovacího řízení EIA, dokladové části, EH a SR
Odevzdání </t>
    </r>
    <r>
      <rPr>
        <b/>
        <sz val="8"/>
        <color theme="1"/>
        <rFont val="Verdana"/>
        <family val="2"/>
        <charset val="238"/>
      </rPr>
      <t>záborového elaborátu</t>
    </r>
    <r>
      <rPr>
        <sz val="8"/>
        <color theme="1"/>
        <rFont val="Verdana"/>
        <family val="2"/>
        <charset val="238"/>
      </rPr>
      <t xml:space="preserve"> 
a rozeslání informačních dopisů dotčeným vlastníkům
Podání</t>
    </r>
    <r>
      <rPr>
        <b/>
        <sz val="8"/>
        <color theme="1"/>
        <rFont val="Verdana"/>
        <family val="2"/>
        <charset val="238"/>
      </rPr>
      <t xml:space="preserve"> žádosti o povolení záměru</t>
    </r>
    <r>
      <rPr>
        <sz val="8"/>
        <color theme="1"/>
        <rFont val="Verdana"/>
        <family val="2"/>
        <charset val="238"/>
      </rPr>
      <t xml:space="preserve"> 
Odevzdání </t>
    </r>
    <r>
      <rPr>
        <b/>
        <sz val="8"/>
        <color theme="1"/>
        <rFont val="Verdana"/>
        <family val="2"/>
        <charset val="238"/>
      </rPr>
      <t xml:space="preserve">Dokladu o provedení ES ověření provozní a technické propojenosti dráhy ve fázi návrhu
</t>
    </r>
    <r>
      <rPr>
        <sz val="8"/>
        <color theme="1"/>
        <rFont val="Verdana"/>
        <family val="2"/>
        <charset val="238"/>
      </rPr>
      <t xml:space="preserve">
Předložení geometrických plánů 
a znaleckých posudků k majetkoprávnímu vypořádání stavby 
s výjimkou věcných břemen, které se určují po stavbě
</t>
    </r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</t>
    </r>
  </si>
  <si>
    <t xml:space="preserve">Předávací protokol podepsaný Objednatelem
Kopie žádosti 
o povolení záměru potvrzená stavebním úřadem </t>
  </si>
  <si>
    <t>50 %  1.2
60 %  1.3
60 %  2.1
100 %  2.2
30 %  2.3
100 %  2.6
100 %  2.7</t>
  </si>
  <si>
    <t>4. Dílčí etapa</t>
  </si>
  <si>
    <r>
      <rPr>
        <b/>
        <sz val="8"/>
        <color theme="1"/>
        <rFont val="Verdana"/>
        <family val="2"/>
        <charset val="238"/>
      </rPr>
      <t xml:space="preserve">Součinnost projektanta při řízení 
o povolení záměru
Definitivní odevzdání DPS a PDPS 
</t>
    </r>
    <r>
      <rPr>
        <sz val="8"/>
        <color theme="1"/>
        <rFont val="Verdana"/>
        <family val="2"/>
        <charset val="238"/>
      </rPr>
      <t xml:space="preserve">Podklady a součinnost pro výběr zhotovitele stavby, oceněný 
a neoceněný soupis prací 
s výkazem výměr, Všeobecný objekt
Odevzdání </t>
    </r>
    <r>
      <rPr>
        <b/>
        <sz val="8"/>
        <color theme="1"/>
        <rFont val="Verdana"/>
        <family val="2"/>
        <charset val="238"/>
      </rPr>
      <t>Žádosti 
o spolufinancování stavby včetně příloh</t>
    </r>
  </si>
  <si>
    <r>
      <t>10 %  1.3</t>
    </r>
    <r>
      <rPr>
        <strike/>
        <sz val="8"/>
        <color theme="1"/>
        <rFont val="Verdana"/>
        <family val="2"/>
        <charset val="238"/>
      </rPr>
      <t xml:space="preserve">
</t>
    </r>
    <r>
      <rPr>
        <sz val="8"/>
        <color theme="1"/>
        <rFont val="Verdana"/>
        <family val="2"/>
        <charset val="238"/>
      </rPr>
      <t>10 %  2.3
100 %  2.8</t>
    </r>
  </si>
  <si>
    <t>5. Dílčí etapa</t>
  </si>
  <si>
    <t>Kompletní majetkoprávní vypořádání stavby s výjimkou věcných břemen, která se určují po stavbě</t>
  </si>
  <si>
    <t xml:space="preserve">Protokol o provedení Díla
</t>
  </si>
  <si>
    <t>50 %  2.3</t>
  </si>
  <si>
    <t>6. Dílčí etapa</t>
  </si>
  <si>
    <t>Dozor projektanta při zhotovení PDPS</t>
  </si>
  <si>
    <t>Průběžné plnění dle Výkazu poskytnutých služeb (1x za čtvrtletí) - stručný popis výkonů a specifikace výkonu projektanta potvrzených Objednatelem</t>
  </si>
  <si>
    <t>100 %  2.10</t>
  </si>
  <si>
    <t>7. Dílčí etapa</t>
  </si>
  <si>
    <t>Od zahájení procesu „Trackside Approval“ do vydání souhlasného stanoviska „Trackside Approval“ ERA</t>
  </si>
  <si>
    <r>
      <t>Součinnost s Objednatelem a zhotovitelem stavby při procesu „</t>
    </r>
    <r>
      <rPr>
        <b/>
        <sz val="8"/>
        <color theme="1"/>
        <rFont val="Verdana"/>
        <family val="2"/>
        <charset val="238"/>
      </rPr>
      <t>Trackside Approval</t>
    </r>
    <r>
      <rPr>
        <sz val="8"/>
        <color theme="1"/>
        <rFont val="Verdana"/>
        <family val="2"/>
        <charset val="238"/>
      </rPr>
      <t>“ a případná aktualizace projektové dokumentace dle požadavků ERA</t>
    </r>
  </si>
  <si>
    <t>Průběžné plnění dle Výkazu poskytnutých služeb (1x za čtvrtletí) – stručný popis výkonů a specifikace výkonu potvrzených Objednatelem</t>
  </si>
  <si>
    <t>100 % 2.9.6</t>
  </si>
  <si>
    <t>Dozor projektanta během výstavby při zhotovení Stavby</t>
  </si>
  <si>
    <t>100 % 3.1</t>
  </si>
  <si>
    <t>Termín dokončení Předmětu Smlouvy</t>
  </si>
  <si>
    <t>Po ukončení přejímacího řízení Stavby</t>
  </si>
  <si>
    <t xml:space="preserve">Cena Díla (bez DPH) [Kč]* </t>
  </si>
  <si>
    <t>Cena za Předmět Smlouvy (bez DPH) [Kč]</t>
  </si>
  <si>
    <t>*) Cena Díla = Cena za Předmět Smlouvy - Odměna za výkon Dozoru projektanta - Odměna za Trackside Approval</t>
  </si>
  <si>
    <t>neobsazeno</t>
  </si>
  <si>
    <r>
      <rPr>
        <b/>
        <sz val="8"/>
        <color theme="1"/>
        <rFont val="Verdana"/>
        <family val="2"/>
        <charset val="238"/>
      </rPr>
      <t>Dozor projektanta v realizaci</t>
    </r>
    <r>
      <rPr>
        <sz val="8"/>
        <color theme="1"/>
        <rFont val="Verdana"/>
        <family val="2"/>
        <charset val="238"/>
      </rPr>
      <t xml:space="preserve">
</t>
    </r>
  </si>
  <si>
    <r>
      <t xml:space="preserve">(předpoklad </t>
    </r>
    <r>
      <rPr>
        <b/>
        <sz val="8"/>
        <rFont val="Verdana"/>
        <family val="2"/>
        <charset val="238"/>
      </rPr>
      <t>2 hod.</t>
    </r>
    <r>
      <rPr>
        <sz val="8"/>
        <rFont val="Verdana"/>
        <family val="2"/>
        <charset val="238"/>
      </rPr>
      <t>)</t>
    </r>
  </si>
  <si>
    <r>
      <t xml:space="preserve">(předpoklad </t>
    </r>
    <r>
      <rPr>
        <b/>
        <sz val="8"/>
        <rFont val="Verdana"/>
        <family val="2"/>
        <charset val="238"/>
      </rPr>
      <t>160 hod.</t>
    </r>
    <r>
      <rPr>
        <sz val="8"/>
        <rFont val="Verdana"/>
        <family val="2"/>
        <charset val="238"/>
      </rPr>
      <t>)</t>
    </r>
  </si>
  <si>
    <t>Neobsazeno</t>
  </si>
  <si>
    <t>Harmonogram DPS + PDPS, globální položky</t>
  </si>
  <si>
    <t xml:space="preserve">Následující den po nabytí účinnosti Smlouvy </t>
  </si>
  <si>
    <r>
      <t xml:space="preserve">Do </t>
    </r>
    <r>
      <rPr>
        <b/>
        <sz val="8"/>
        <rFont val="Verdana"/>
        <family val="2"/>
        <charset val="238"/>
      </rPr>
      <t>6</t>
    </r>
    <r>
      <rPr>
        <sz val="8"/>
        <rFont val="Verdana"/>
        <family val="2"/>
        <charset val="238"/>
      </rPr>
      <t xml:space="preserve"> měsíců 
od dokončení 
3. Dílčí etapy </t>
    </r>
  </si>
  <si>
    <r>
      <t xml:space="preserve">Do </t>
    </r>
    <r>
      <rPr>
        <b/>
        <sz val="8"/>
        <rFont val="Verdana"/>
        <family val="2"/>
        <charset val="238"/>
      </rPr>
      <t>5</t>
    </r>
    <r>
      <rPr>
        <sz val="8"/>
        <rFont val="Verdana"/>
        <family val="2"/>
        <charset val="238"/>
      </rPr>
      <t xml:space="preserve"> měsíců ode Dne zahájení prací </t>
    </r>
  </si>
  <si>
    <r>
      <t xml:space="preserve">Do </t>
    </r>
    <r>
      <rPr>
        <b/>
        <sz val="8"/>
        <rFont val="Verdana"/>
        <family val="2"/>
        <charset val="238"/>
      </rPr>
      <t>14</t>
    </r>
    <r>
      <rPr>
        <sz val="8"/>
        <rFont val="Verdana"/>
        <family val="2"/>
        <charset val="238"/>
      </rPr>
      <t xml:space="preserve"> měsíců ode Dne zahájení prací </t>
    </r>
  </si>
  <si>
    <r>
      <t xml:space="preserve">Do </t>
    </r>
    <r>
      <rPr>
        <b/>
        <sz val="8"/>
        <rFont val="Verdana"/>
        <family val="2"/>
        <charset val="238"/>
      </rPr>
      <t xml:space="preserve">10 </t>
    </r>
    <r>
      <rPr>
        <sz val="8"/>
        <rFont val="Verdana"/>
        <family val="2"/>
        <charset val="238"/>
      </rPr>
      <t xml:space="preserve">měsíců ode Dne zahájení prací </t>
    </r>
  </si>
  <si>
    <r>
      <t xml:space="preserve">Do </t>
    </r>
    <r>
      <rPr>
        <b/>
        <sz val="8"/>
        <rFont val="Verdana"/>
        <family val="2"/>
        <charset val="238"/>
      </rPr>
      <t>13</t>
    </r>
    <r>
      <rPr>
        <sz val="8"/>
        <rFont val="Verdana"/>
        <family val="2"/>
        <charset val="238"/>
      </rPr>
      <t xml:space="preserve"> měsíců ode Dne zahájení prací </t>
    </r>
  </si>
  <si>
    <r>
      <t>(předpoklad do </t>
    </r>
    <r>
      <rPr>
        <b/>
        <sz val="8"/>
        <rFont val="Verdana"/>
        <family val="2"/>
        <charset val="238"/>
      </rPr>
      <t>29.12.2028</t>
    </r>
    <r>
      <rPr>
        <sz val="8"/>
        <rFont val="Verdana"/>
        <family val="2"/>
        <charset val="238"/>
      </rPr>
      <t>)</t>
    </r>
  </si>
  <si>
    <t>DPS+PDPS "Křižanov - vodovodní přípojka - PD"</t>
  </si>
  <si>
    <t>"Křižanov - vodovodní přípojka - PD"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</si>
</sst>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strike/>
      <sz val="8"/>
      <color rgb="FFFF0000"/>
      <name val="Verdana"/>
      <family val="2"/>
      <charset val="238"/>
    </font>
    <font>
      <strike/>
      <sz val="8"/>
      <color theme="1"/>
      <name val="Verdana"/>
      <family val="2"/>
      <charset val="238"/>
    </font>
    <font>
      <strike/>
      <sz val="8"/>
      <color rgb="FF00B050"/>
      <name val="Verdana"/>
      <family val="2"/>
      <charset val="238"/>
    </font>
    <font>
      <i/>
      <strike/>
      <sz val="8"/>
      <color rgb="FF00B050"/>
      <name val="Verdana"/>
      <family val="2"/>
      <charset val="238"/>
    </font>
    <font>
      <b/>
      <strike/>
      <sz val="8"/>
      <color theme="1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3" fillId="3" borderId="5" xfId="0" applyNumberFormat="1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49" fontId="3" fillId="4" borderId="11" xfId="0" applyNumberFormat="1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164" fontId="4" fillId="5" borderId="4" xfId="0" applyNumberFormat="1" applyFont="1" applyFill="1" applyBorder="1" applyAlignment="1">
      <alignment horizontal="left" vertical="center" wrapText="1"/>
    </xf>
    <xf numFmtId="164" fontId="4" fillId="5" borderId="7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8" xfId="0" applyFont="1" applyFill="1" applyBorder="1" applyAlignment="1">
      <alignment horizontal="left" vertical="top" wrapText="1"/>
    </xf>
    <xf numFmtId="0" fontId="4" fillId="6" borderId="9" xfId="0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14" xfId="0" applyFont="1" applyFill="1" applyBorder="1" applyAlignment="1">
      <alignment horizontal="left" vertical="top" wrapText="1"/>
    </xf>
    <xf numFmtId="0" fontId="4" fillId="6" borderId="15" xfId="0" applyFont="1" applyFill="1" applyBorder="1" applyAlignment="1">
      <alignment horizontal="left" vertical="top" wrapText="1"/>
    </xf>
    <xf numFmtId="0" fontId="4" fillId="6" borderId="16" xfId="0" applyFont="1" applyFill="1" applyBorder="1" applyAlignment="1">
      <alignment horizontal="right" vertical="top" wrapText="1"/>
    </xf>
    <xf numFmtId="164" fontId="4" fillId="5" borderId="4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164" fontId="4" fillId="0" borderId="0" xfId="0" applyNumberFormat="1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4" fillId="6" borderId="15" xfId="0" applyFont="1" applyFill="1" applyBorder="1" applyAlignment="1">
      <alignment horizontal="right" vertical="top" wrapText="1"/>
    </xf>
    <xf numFmtId="4" fontId="4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4" fillId="0" borderId="4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6" borderId="15" xfId="0" applyFont="1" applyFill="1" applyBorder="1" applyAlignment="1">
      <alignment horizontal="left" vertical="top" wrapText="1"/>
    </xf>
    <xf numFmtId="164" fontId="4" fillId="3" borderId="4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right" vertical="top" wrapText="1"/>
    </xf>
    <xf numFmtId="0" fontId="8" fillId="6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6" borderId="20" xfId="0" applyFont="1" applyFill="1" applyBorder="1" applyAlignment="1">
      <alignment horizontal="left" vertical="center" wrapText="1"/>
    </xf>
    <xf numFmtId="0" fontId="0" fillId="6" borderId="20" xfId="0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6" borderId="17" xfId="0" applyFont="1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 wrapText="1"/>
    </xf>
    <xf numFmtId="0" fontId="0" fillId="6" borderId="19" xfId="0" applyFill="1" applyBorder="1" applyAlignment="1">
      <alignment horizontal="left" vertical="center" wrapText="1"/>
    </xf>
    <xf numFmtId="164" fontId="3" fillId="5" borderId="12" xfId="0" applyNumberFormat="1" applyFont="1" applyFill="1" applyBorder="1" applyAlignment="1">
      <alignment horizontal="right" vertical="center" wrapText="1"/>
    </xf>
    <xf numFmtId="164" fontId="3" fillId="5" borderId="13" xfId="0" applyNumberFormat="1" applyFont="1" applyFill="1" applyBorder="1" applyAlignment="1">
      <alignment horizontal="righ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sheetPr>
    <pageSetUpPr fitToPage="1"/>
  </sheetPr>
  <dimension ref="A1:F36"/>
  <sheetViews>
    <sheetView zoomScale="130" zoomScaleNormal="130" workbookViewId="0">
      <selection activeCell="I11" sqref="I11"/>
    </sheetView>
  </sheetViews>
  <sheetFormatPr defaultColWidth="8.875" defaultRowHeight="21" customHeight="1" x14ac:dyDescent="0.2"/>
  <cols>
    <col min="1" max="1" width="8" style="7" customWidth="1"/>
    <col min="2" max="2" width="40.375" style="6" customWidth="1"/>
    <col min="3" max="3" width="8.125" style="6" customWidth="1"/>
    <col min="4" max="4" width="7.875" style="6" customWidth="1"/>
    <col min="5" max="5" width="11.125" style="6" customWidth="1"/>
    <col min="6" max="6" width="13.375" style="6" customWidth="1"/>
    <col min="7" max="16384" width="8.875" style="6"/>
  </cols>
  <sheetData>
    <row r="1" spans="1:6" ht="21" customHeight="1" x14ac:dyDescent="0.2">
      <c r="A1" s="78" t="s">
        <v>0</v>
      </c>
      <c r="B1" s="78"/>
      <c r="C1" s="78"/>
      <c r="D1" s="78"/>
      <c r="E1" s="78"/>
      <c r="F1" s="78"/>
    </row>
    <row r="2" spans="1:6" ht="21" customHeight="1" x14ac:dyDescent="0.2">
      <c r="A2" s="66" t="s">
        <v>1</v>
      </c>
      <c r="B2" s="66"/>
      <c r="C2" s="66"/>
      <c r="D2" s="66"/>
      <c r="E2" s="66"/>
      <c r="F2" s="66"/>
    </row>
    <row r="3" spans="1:6" ht="10.5" x14ac:dyDescent="0.2">
      <c r="A3" s="6"/>
      <c r="B3" s="8"/>
      <c r="C3" s="8"/>
      <c r="D3" s="8"/>
      <c r="E3" s="8"/>
      <c r="F3" s="8"/>
    </row>
    <row r="4" spans="1:6" ht="22.5" customHeight="1" x14ac:dyDescent="0.2">
      <c r="A4" s="78" t="s">
        <v>114</v>
      </c>
      <c r="B4" s="78"/>
      <c r="C4" s="78"/>
      <c r="D4" s="78"/>
      <c r="E4" s="78"/>
      <c r="F4" s="78"/>
    </row>
    <row r="5" spans="1:6" ht="11.25" thickBot="1" x14ac:dyDescent="0.25"/>
    <row r="6" spans="1:6" ht="41.1" customHeight="1" thickBot="1" x14ac:dyDescent="0.25">
      <c r="A6" s="23" t="s">
        <v>2</v>
      </c>
      <c r="B6" s="24" t="s">
        <v>3</v>
      </c>
      <c r="C6" s="24" t="s">
        <v>4</v>
      </c>
      <c r="D6" s="24" t="s">
        <v>5</v>
      </c>
      <c r="E6" s="24" t="s">
        <v>6</v>
      </c>
      <c r="F6" s="25" t="s">
        <v>7</v>
      </c>
    </row>
    <row r="7" spans="1:6" ht="31.35" customHeight="1" x14ac:dyDescent="0.2">
      <c r="A7" s="20" t="s">
        <v>8</v>
      </c>
      <c r="B7" s="77" t="s">
        <v>9</v>
      </c>
      <c r="C7" s="77"/>
      <c r="D7" s="77"/>
      <c r="E7" s="21"/>
      <c r="F7" s="22"/>
    </row>
    <row r="8" spans="1:6" ht="20.85" customHeight="1" x14ac:dyDescent="0.2">
      <c r="A8" s="11" t="s">
        <v>10</v>
      </c>
      <c r="B8" s="76" t="s">
        <v>11</v>
      </c>
      <c r="C8" s="76"/>
      <c r="D8" s="76"/>
      <c r="E8" s="3"/>
      <c r="F8" s="56">
        <f>SUM(F9:F12)</f>
        <v>0</v>
      </c>
    </row>
    <row r="9" spans="1:6" ht="21" customHeight="1" x14ac:dyDescent="0.2">
      <c r="A9" s="12" t="s">
        <v>12</v>
      </c>
      <c r="B9" s="4" t="s">
        <v>13</v>
      </c>
      <c r="C9" s="4" t="s">
        <v>14</v>
      </c>
      <c r="D9" s="5"/>
      <c r="E9" s="5"/>
      <c r="F9" s="26"/>
    </row>
    <row r="10" spans="1:6" ht="30.95" customHeight="1" x14ac:dyDescent="0.2">
      <c r="A10" s="12" t="s">
        <v>15</v>
      </c>
      <c r="B10" s="4" t="s">
        <v>16</v>
      </c>
      <c r="C10" s="4" t="s">
        <v>17</v>
      </c>
      <c r="D10" s="28">
        <v>1</v>
      </c>
      <c r="E10" s="4" t="s">
        <v>101</v>
      </c>
      <c r="F10" s="53"/>
    </row>
    <row r="11" spans="1:6" ht="21" customHeight="1" x14ac:dyDescent="0.2">
      <c r="A11" s="12" t="s">
        <v>18</v>
      </c>
      <c r="B11" s="4" t="s">
        <v>19</v>
      </c>
      <c r="C11" s="4" t="s">
        <v>17</v>
      </c>
      <c r="D11" s="28">
        <v>1</v>
      </c>
      <c r="E11" s="5"/>
      <c r="F11" s="26"/>
    </row>
    <row r="12" spans="1:6" ht="21" customHeight="1" x14ac:dyDescent="0.2">
      <c r="A12" s="12" t="s">
        <v>20</v>
      </c>
      <c r="B12" s="4" t="s">
        <v>21</v>
      </c>
      <c r="C12" s="4" t="s">
        <v>17</v>
      </c>
      <c r="D12" s="28">
        <v>1</v>
      </c>
      <c r="E12" s="5"/>
      <c r="F12" s="26"/>
    </row>
    <row r="13" spans="1:6" ht="20.85" customHeight="1" x14ac:dyDescent="0.2">
      <c r="A13" s="11" t="s">
        <v>22</v>
      </c>
      <c r="B13" s="76" t="s">
        <v>23</v>
      </c>
      <c r="C13" s="76"/>
      <c r="D13" s="76"/>
      <c r="E13" s="3"/>
      <c r="F13" s="56">
        <f>SUM(F14:F18)</f>
        <v>0</v>
      </c>
    </row>
    <row r="14" spans="1:6" ht="21" customHeight="1" x14ac:dyDescent="0.2">
      <c r="A14" s="12" t="s">
        <v>24</v>
      </c>
      <c r="B14" s="4" t="s">
        <v>25</v>
      </c>
      <c r="C14" s="4" t="s">
        <v>14</v>
      </c>
      <c r="D14" s="5"/>
      <c r="E14" s="5"/>
      <c r="F14" s="26"/>
    </row>
    <row r="15" spans="1:6" ht="71.099999999999994" customHeight="1" x14ac:dyDescent="0.2">
      <c r="A15" s="12" t="s">
        <v>26</v>
      </c>
      <c r="B15" s="4" t="s">
        <v>27</v>
      </c>
      <c r="C15" s="4" t="s">
        <v>17</v>
      </c>
      <c r="D15" s="4">
        <v>1</v>
      </c>
      <c r="E15" s="5"/>
      <c r="F15" s="26"/>
    </row>
    <row r="16" spans="1:6" ht="41.1" customHeight="1" x14ac:dyDescent="0.2">
      <c r="A16" s="12" t="s">
        <v>28</v>
      </c>
      <c r="B16" s="4" t="s">
        <v>29</v>
      </c>
      <c r="C16" s="4" t="s">
        <v>17</v>
      </c>
      <c r="D16" s="4">
        <v>1</v>
      </c>
      <c r="E16" s="5"/>
      <c r="F16" s="26"/>
    </row>
    <row r="17" spans="1:6" ht="21" customHeight="1" x14ac:dyDescent="0.2">
      <c r="A17" s="12" t="s">
        <v>30</v>
      </c>
      <c r="B17" s="4" t="s">
        <v>31</v>
      </c>
      <c r="C17" s="4" t="s">
        <v>17</v>
      </c>
      <c r="D17" s="4">
        <v>1</v>
      </c>
      <c r="E17" s="5"/>
      <c r="F17" s="26"/>
    </row>
    <row r="18" spans="1:6" ht="21" customHeight="1" x14ac:dyDescent="0.2">
      <c r="A18" s="12" t="s">
        <v>32</v>
      </c>
      <c r="B18" s="4" t="s">
        <v>33</v>
      </c>
      <c r="C18" s="4" t="s">
        <v>17</v>
      </c>
      <c r="D18" s="4">
        <v>1</v>
      </c>
      <c r="E18" s="5"/>
      <c r="F18" s="26"/>
    </row>
    <row r="19" spans="1:6" ht="31.35" customHeight="1" x14ac:dyDescent="0.2">
      <c r="A19" s="9" t="s">
        <v>34</v>
      </c>
      <c r="B19" s="74" t="s">
        <v>35</v>
      </c>
      <c r="C19" s="74"/>
      <c r="D19" s="74"/>
      <c r="E19" s="1"/>
      <c r="F19" s="10"/>
    </row>
    <row r="20" spans="1:6" ht="30.6" customHeight="1" x14ac:dyDescent="0.2">
      <c r="A20" s="11" t="s">
        <v>36</v>
      </c>
      <c r="B20" s="42" t="s">
        <v>37</v>
      </c>
      <c r="C20" s="4" t="s">
        <v>17</v>
      </c>
      <c r="D20" s="4">
        <v>1</v>
      </c>
      <c r="E20" s="5"/>
      <c r="F20" s="26"/>
    </row>
    <row r="21" spans="1:6" ht="30.6" customHeight="1" x14ac:dyDescent="0.2">
      <c r="A21" s="11" t="s">
        <v>38</v>
      </c>
      <c r="B21" s="42" t="s">
        <v>39</v>
      </c>
      <c r="C21" s="4" t="s">
        <v>14</v>
      </c>
      <c r="D21" s="5"/>
      <c r="E21" s="5"/>
      <c r="F21" s="26"/>
    </row>
    <row r="22" spans="1:6" ht="30" customHeight="1" x14ac:dyDescent="0.2">
      <c r="A22" s="11" t="s">
        <v>40</v>
      </c>
      <c r="B22" s="42" t="s">
        <v>41</v>
      </c>
      <c r="C22" s="4" t="s">
        <v>17</v>
      </c>
      <c r="D22" s="4">
        <v>1</v>
      </c>
      <c r="E22" s="5"/>
      <c r="F22" s="26"/>
    </row>
    <row r="23" spans="1:6" ht="20.85" customHeight="1" x14ac:dyDescent="0.2">
      <c r="A23" s="11" t="s">
        <v>42</v>
      </c>
      <c r="B23" s="43" t="s">
        <v>43</v>
      </c>
      <c r="C23" s="4" t="s">
        <v>17</v>
      </c>
      <c r="D23" s="4">
        <v>1</v>
      </c>
      <c r="E23" s="5"/>
      <c r="F23" s="26"/>
    </row>
    <row r="24" spans="1:6" ht="30" customHeight="1" x14ac:dyDescent="0.2">
      <c r="A24" s="11" t="s">
        <v>44</v>
      </c>
      <c r="B24" s="2" t="s">
        <v>45</v>
      </c>
      <c r="C24" s="4" t="s">
        <v>17</v>
      </c>
      <c r="D24" s="4">
        <v>1</v>
      </c>
      <c r="E24" s="4" t="s">
        <v>101</v>
      </c>
      <c r="F24" s="53"/>
    </row>
    <row r="25" spans="1:6" ht="21" customHeight="1" x14ac:dyDescent="0.2">
      <c r="A25" s="11" t="s">
        <v>46</v>
      </c>
      <c r="B25" s="2" t="s">
        <v>47</v>
      </c>
      <c r="C25" s="4" t="s">
        <v>17</v>
      </c>
      <c r="D25" s="4">
        <v>1</v>
      </c>
      <c r="E25" s="5"/>
      <c r="F25" s="26"/>
    </row>
    <row r="26" spans="1:6" ht="21" customHeight="1" x14ac:dyDescent="0.2">
      <c r="A26" s="11" t="s">
        <v>48</v>
      </c>
      <c r="B26" s="2" t="s">
        <v>49</v>
      </c>
      <c r="C26" s="4" t="s">
        <v>17</v>
      </c>
      <c r="D26" s="4">
        <v>1</v>
      </c>
      <c r="E26" s="4" t="s">
        <v>101</v>
      </c>
      <c r="F26" s="53"/>
    </row>
    <row r="27" spans="1:6" ht="41.1" customHeight="1" x14ac:dyDescent="0.2">
      <c r="A27" s="11" t="s">
        <v>50</v>
      </c>
      <c r="B27" s="2" t="s">
        <v>51</v>
      </c>
      <c r="C27" s="4" t="s">
        <v>14</v>
      </c>
      <c r="D27" s="54"/>
      <c r="E27" s="4" t="s">
        <v>101</v>
      </c>
      <c r="F27" s="53"/>
    </row>
    <row r="28" spans="1:6" s="46" customFormat="1" ht="30.95" customHeight="1" x14ac:dyDescent="0.2">
      <c r="A28" s="11" t="s">
        <v>52</v>
      </c>
      <c r="B28" s="45" t="s">
        <v>53</v>
      </c>
      <c r="C28" s="4" t="s">
        <v>14</v>
      </c>
      <c r="D28" s="59">
        <v>2</v>
      </c>
      <c r="E28" s="5"/>
      <c r="F28" s="26"/>
    </row>
    <row r="29" spans="1:6" ht="31.35" customHeight="1" x14ac:dyDescent="0.2">
      <c r="A29" s="9" t="s">
        <v>54</v>
      </c>
      <c r="B29" s="74" t="s">
        <v>55</v>
      </c>
      <c r="C29" s="74"/>
      <c r="D29" s="74"/>
      <c r="E29" s="1"/>
      <c r="F29" s="10"/>
    </row>
    <row r="30" spans="1:6" ht="51" customHeight="1" thickBot="1" x14ac:dyDescent="0.25">
      <c r="A30" s="13" t="s">
        <v>56</v>
      </c>
      <c r="B30" s="14" t="s">
        <v>102</v>
      </c>
      <c r="C30" s="15" t="s">
        <v>14</v>
      </c>
      <c r="D30" s="60">
        <v>160</v>
      </c>
      <c r="E30" s="16"/>
      <c r="F30" s="27"/>
    </row>
    <row r="31" spans="1:6" ht="10.5" x14ac:dyDescent="0.2"/>
    <row r="32" spans="1:6" ht="10.5" x14ac:dyDescent="0.2">
      <c r="A32" s="75" t="s">
        <v>57</v>
      </c>
      <c r="B32" s="75"/>
      <c r="C32" s="75"/>
      <c r="D32" s="75"/>
      <c r="E32" s="75"/>
      <c r="F32" s="75"/>
    </row>
    <row r="33" spans="1:6" ht="10.5" x14ac:dyDescent="0.2">
      <c r="A33" s="75" t="s">
        <v>58</v>
      </c>
      <c r="B33" s="75"/>
      <c r="C33" s="75"/>
      <c r="D33" s="75"/>
      <c r="E33" s="75"/>
      <c r="F33" s="75"/>
    </row>
    <row r="35" spans="1:6" ht="21" customHeight="1" x14ac:dyDescent="0.2">
      <c r="F35" s="51"/>
    </row>
    <row r="36" spans="1:6" ht="21" customHeight="1" x14ac:dyDescent="0.2">
      <c r="F36" s="44"/>
    </row>
  </sheetData>
  <protectedRanges>
    <protectedRange sqref="A1:F1" name="Oblast5"/>
    <protectedRange sqref="D9:F12" name="DPS"/>
    <protectedRange sqref="E15:F18 D14:F14" name="PDPS"/>
    <protectedRange sqref="E30:F30 D21 E20:F28" name="Ostatni"/>
  </protectedRanges>
  <mergeCells count="10">
    <mergeCell ref="B7:D7"/>
    <mergeCell ref="B8:D8"/>
    <mergeCell ref="A1:F1"/>
    <mergeCell ref="A2:F2"/>
    <mergeCell ref="A4:F4"/>
    <mergeCell ref="B29:D29"/>
    <mergeCell ref="A32:F32"/>
    <mergeCell ref="A33:F33"/>
    <mergeCell ref="B19:D19"/>
    <mergeCell ref="B13:D13"/>
  </mergeCells>
  <phoneticPr fontId="6" type="noConversion"/>
  <pageMargins left="0.19685039370078741" right="0.19685039370078741" top="0.59055118110236227" bottom="0.59055118110236227" header="0.19685039370078741" footer="0.19685039370078741"/>
  <pageSetup paperSize="9" scale="82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C6EEA-1D10-4F78-B182-51C6A91BDCAC}">
  <dimension ref="A1:F21"/>
  <sheetViews>
    <sheetView tabSelected="1" zoomScale="98" zoomScaleNormal="145" workbookViewId="0">
      <selection activeCell="L9" sqref="L9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39" customWidth="1"/>
    <col min="6" max="6" width="13.875" style="6" customWidth="1"/>
    <col min="7" max="8" width="8.875" style="6" customWidth="1"/>
    <col min="9" max="9" width="9.375" style="6" customWidth="1"/>
    <col min="10" max="16384" width="9" style="6"/>
  </cols>
  <sheetData>
    <row r="1" spans="1:6" ht="20.85" customHeight="1" x14ac:dyDescent="0.2">
      <c r="A1" s="65" t="s">
        <v>0</v>
      </c>
      <c r="B1" s="65"/>
      <c r="C1" s="65"/>
      <c r="D1" s="65"/>
      <c r="E1" s="65"/>
      <c r="F1" s="65"/>
    </row>
    <row r="2" spans="1:6" ht="20.85" customHeight="1" x14ac:dyDescent="0.2">
      <c r="A2" s="66" t="s">
        <v>106</v>
      </c>
      <c r="B2" s="66"/>
      <c r="C2" s="66"/>
      <c r="D2" s="66"/>
      <c r="E2" s="66"/>
      <c r="F2" s="66"/>
    </row>
    <row r="3" spans="1:6" ht="10.5" customHeight="1" x14ac:dyDescent="0.2">
      <c r="A3" s="52"/>
      <c r="B3" s="52"/>
      <c r="C3" s="52"/>
      <c r="D3" s="52"/>
      <c r="E3" s="52"/>
      <c r="F3" s="52"/>
    </row>
    <row r="4" spans="1:6" ht="20.85" customHeight="1" x14ac:dyDescent="0.2">
      <c r="A4" s="65" t="s">
        <v>115</v>
      </c>
      <c r="B4" s="65"/>
      <c r="C4" s="65"/>
      <c r="D4" s="65"/>
      <c r="E4" s="65"/>
      <c r="F4" s="65"/>
    </row>
    <row r="5" spans="1:6" ht="11.25" thickBot="1" x14ac:dyDescent="0.25"/>
    <row r="6" spans="1:6" ht="95.25" thickBot="1" x14ac:dyDescent="0.25">
      <c r="A6" s="17" t="s">
        <v>59</v>
      </c>
      <c r="B6" s="18" t="s">
        <v>60</v>
      </c>
      <c r="C6" s="18" t="s">
        <v>61</v>
      </c>
      <c r="D6" s="18" t="s">
        <v>62</v>
      </c>
      <c r="E6" s="40" t="s">
        <v>63</v>
      </c>
      <c r="F6" s="19" t="s">
        <v>64</v>
      </c>
    </row>
    <row r="7" spans="1:6" ht="42" x14ac:dyDescent="0.2">
      <c r="A7" s="30" t="s">
        <v>65</v>
      </c>
      <c r="B7" s="58" t="s">
        <v>107</v>
      </c>
      <c r="C7" s="31" t="s">
        <v>66</v>
      </c>
      <c r="D7" s="31" t="s">
        <v>66</v>
      </c>
      <c r="E7" s="41" t="s">
        <v>66</v>
      </c>
      <c r="F7" s="32" t="s">
        <v>66</v>
      </c>
    </row>
    <row r="8" spans="1:6" ht="52.5" x14ac:dyDescent="0.2">
      <c r="A8" s="33" t="s">
        <v>67</v>
      </c>
      <c r="B8" s="47" t="s">
        <v>109</v>
      </c>
      <c r="C8" s="29" t="s">
        <v>68</v>
      </c>
      <c r="D8" s="29" t="s">
        <v>69</v>
      </c>
      <c r="E8" s="48" t="s">
        <v>70</v>
      </c>
      <c r="F8" s="38">
        <f>0.2*b1.2+0.2*b2.1+0.6*b2.4</f>
        <v>0</v>
      </c>
    </row>
    <row r="9" spans="1:6" ht="73.5" x14ac:dyDescent="0.2">
      <c r="A9" s="33" t="s">
        <v>71</v>
      </c>
      <c r="B9" s="47" t="s">
        <v>111</v>
      </c>
      <c r="C9" s="29" t="s">
        <v>72</v>
      </c>
      <c r="D9" s="29" t="s">
        <v>69</v>
      </c>
      <c r="E9" s="48" t="s">
        <v>73</v>
      </c>
      <c r="F9" s="38">
        <f>0.3*b1.2+0.3*b1.3+0.2*b2.1+0.1*b2.3+0.4*b2.4</f>
        <v>0</v>
      </c>
    </row>
    <row r="10" spans="1:6" ht="262.5" customHeight="1" x14ac:dyDescent="0.2">
      <c r="A10" s="33" t="s">
        <v>74</v>
      </c>
      <c r="B10" s="47" t="s">
        <v>112</v>
      </c>
      <c r="C10" s="29" t="s">
        <v>75</v>
      </c>
      <c r="D10" s="29" t="s">
        <v>76</v>
      </c>
      <c r="E10" s="48" t="s">
        <v>77</v>
      </c>
      <c r="F10" s="38">
        <f>0.5*b1.2+0.6*b1.3+0.6*b2.1+b2.2+0.3*b2.3+b2.6+b2.7</f>
        <v>0</v>
      </c>
    </row>
    <row r="11" spans="1:6" ht="136.5" x14ac:dyDescent="0.2">
      <c r="A11" s="33" t="s">
        <v>78</v>
      </c>
      <c r="B11" s="47" t="s">
        <v>110</v>
      </c>
      <c r="C11" s="29" t="s">
        <v>79</v>
      </c>
      <c r="D11" s="29" t="s">
        <v>69</v>
      </c>
      <c r="E11" s="48" t="s">
        <v>80</v>
      </c>
      <c r="F11" s="38">
        <f>0.1*b1.3+0.1*b2.3+b2.8</f>
        <v>0</v>
      </c>
    </row>
    <row r="12" spans="1:6" ht="31.5" x14ac:dyDescent="0.2">
      <c r="A12" s="33" t="s">
        <v>81</v>
      </c>
      <c r="B12" s="47" t="s">
        <v>108</v>
      </c>
      <c r="C12" s="47" t="s">
        <v>82</v>
      </c>
      <c r="D12" s="49" t="s">
        <v>83</v>
      </c>
      <c r="E12" s="48" t="s">
        <v>84</v>
      </c>
      <c r="F12" s="38">
        <f>0.5*b2.3</f>
        <v>0</v>
      </c>
    </row>
    <row r="13" spans="1:6" ht="144" customHeight="1" x14ac:dyDescent="0.2">
      <c r="A13" s="33" t="s">
        <v>85</v>
      </c>
      <c r="B13" s="47" t="s">
        <v>103</v>
      </c>
      <c r="C13" s="34" t="s">
        <v>86</v>
      </c>
      <c r="D13" s="29" t="s">
        <v>87</v>
      </c>
      <c r="E13" s="48" t="s">
        <v>88</v>
      </c>
      <c r="F13" s="38">
        <f>b2.10</f>
        <v>0</v>
      </c>
    </row>
    <row r="14" spans="1:6" ht="133.5" customHeight="1" x14ac:dyDescent="0.2">
      <c r="A14" s="34" t="s">
        <v>105</v>
      </c>
      <c r="B14" s="47" t="s">
        <v>90</v>
      </c>
      <c r="C14" s="29" t="s">
        <v>91</v>
      </c>
      <c r="D14" s="29" t="s">
        <v>92</v>
      </c>
      <c r="E14" s="48" t="s">
        <v>93</v>
      </c>
      <c r="F14" s="57">
        <f>b2.9.6</f>
        <v>0</v>
      </c>
    </row>
    <row r="15" spans="1:6" ht="147" customHeight="1" x14ac:dyDescent="0.2">
      <c r="A15" s="33" t="s">
        <v>89</v>
      </c>
      <c r="B15" s="47" t="s">
        <v>104</v>
      </c>
      <c r="C15" s="34" t="s">
        <v>94</v>
      </c>
      <c r="D15" s="29" t="s">
        <v>87</v>
      </c>
      <c r="E15" s="48" t="s">
        <v>95</v>
      </c>
      <c r="F15" s="38">
        <f>b3.1</f>
        <v>0</v>
      </c>
    </row>
    <row r="16" spans="1:6" ht="53.25" thickBot="1" x14ac:dyDescent="0.25">
      <c r="A16" s="35" t="s">
        <v>96</v>
      </c>
      <c r="B16" s="55" t="s">
        <v>113</v>
      </c>
      <c r="C16" s="36"/>
      <c r="D16" s="36" t="s">
        <v>97</v>
      </c>
      <c r="E16" s="50"/>
      <c r="F16" s="37"/>
    </row>
    <row r="17" spans="1:6" ht="19.5" customHeight="1" x14ac:dyDescent="0.2">
      <c r="A17" s="67" t="s">
        <v>98</v>
      </c>
      <c r="B17" s="68"/>
      <c r="C17" s="68"/>
      <c r="D17" s="69"/>
      <c r="E17" s="70">
        <f>E18-F13-F14-F15</f>
        <v>0</v>
      </c>
      <c r="F17" s="71"/>
    </row>
    <row r="18" spans="1:6" ht="22.5" customHeight="1" thickBot="1" x14ac:dyDescent="0.25">
      <c r="A18" s="72" t="s">
        <v>99</v>
      </c>
      <c r="B18" s="73"/>
      <c r="C18" s="73"/>
      <c r="D18" s="73"/>
      <c r="E18" s="70">
        <f>SUM(F8:F15)</f>
        <v>0</v>
      </c>
      <c r="F18" s="71"/>
    </row>
    <row r="19" spans="1:6" ht="24" customHeight="1" x14ac:dyDescent="0.2">
      <c r="A19" s="61" t="s">
        <v>100</v>
      </c>
      <c r="B19" s="62"/>
      <c r="C19" s="62"/>
      <c r="D19" s="62"/>
      <c r="E19" s="62"/>
      <c r="F19" s="62"/>
    </row>
    <row r="21" spans="1:6" ht="23.25" customHeight="1" x14ac:dyDescent="0.2">
      <c r="A21" s="63"/>
      <c r="B21" s="64"/>
      <c r="C21" s="64"/>
      <c r="D21" s="64"/>
      <c r="E21" s="64"/>
      <c r="F21" s="64"/>
    </row>
  </sheetData>
  <protectedRanges>
    <protectedRange sqref="A21:F21" name="Oblast2"/>
    <protectedRange sqref="A1:F4" name="Oblast1"/>
  </protectedRanges>
  <mergeCells count="9">
    <mergeCell ref="A19:F19"/>
    <mergeCell ref="A21:F21"/>
    <mergeCell ref="A1:F1"/>
    <mergeCell ref="A2:F2"/>
    <mergeCell ref="A17:D17"/>
    <mergeCell ref="E17:F17"/>
    <mergeCell ref="A18:D18"/>
    <mergeCell ref="E18:F18"/>
    <mergeCell ref="A4:F4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650C2EBB6A5C4FB7FE968C7E12A504" ma:contentTypeVersion="2" ma:contentTypeDescription="Vytvoří nový dokument" ma:contentTypeScope="" ma:versionID="eacb814c45373f3a5c3c48a6fb747e66">
  <xsd:schema xmlns:xsd="http://www.w3.org/2001/XMLSchema" xmlns:xs="http://www.w3.org/2001/XMLSchema" xmlns:p="http://schemas.microsoft.com/office/2006/metadata/properties" xmlns:ns2="24bd7335-73fa-4289-ac41-e1198b3533d9" targetNamespace="http://schemas.microsoft.com/office/2006/metadata/properties" ma:root="true" ma:fieldsID="c19c58b0c3982510ff76aecc94950ea8" ns2:_="">
    <xsd:import namespace="24bd7335-73fa-4289-ac41-e1198b3533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d7335-73fa-4289-ac41-e1198b3533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718744-D5D0-4AF0-8178-E12B6E04B10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4bd7335-73fa-4289-ac41-e1198b3533d9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8E72E5-F355-4237-A93E-7BE09BE6E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d7335-73fa-4289-ac41-e1198b353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14</vt:i4>
      </vt:variant>
    </vt:vector>
  </HeadingPairs>
  <TitlesOfParts>
    <vt:vector size="16" baseType="lpstr">
      <vt:lpstr>Rozpis ceny Předmětu Smlouvy</vt:lpstr>
      <vt:lpstr>DPS+PDPS, globální položky</vt:lpstr>
      <vt:lpstr>b1.2</vt:lpstr>
      <vt:lpstr>b1.3</vt:lpstr>
      <vt:lpstr>b2.1</vt:lpstr>
      <vt:lpstr>b2.10</vt:lpstr>
      <vt:lpstr>b2.2</vt:lpstr>
      <vt:lpstr>b2.3</vt:lpstr>
      <vt:lpstr>b2.4</vt:lpstr>
      <vt:lpstr>b2.6</vt:lpstr>
      <vt:lpstr>b2.7</vt:lpstr>
      <vt:lpstr>b2.8</vt:lpstr>
      <vt:lpstr>b2.9.6</vt:lpstr>
      <vt:lpstr>b3.1</vt:lpstr>
      <vt:lpstr>'DPS+PDPS, globální položky'!Názvy_tisku</vt:lpstr>
      <vt:lpstr>'Rozpis ceny Předmětu Smlouvy'!Názvy_tisku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Dočkalová Karla, Ing.</cp:lastModifiedBy>
  <cp:revision/>
  <dcterms:created xsi:type="dcterms:W3CDTF">2025-06-18T13:15:20Z</dcterms:created>
  <dcterms:modified xsi:type="dcterms:W3CDTF">2026-07-30T12:20:52Z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0x01010052650C2EBB6A5C4FB7FE968C7E12A504</vt:lpwstr>
  </property>
  <property fmtid="{D5CDD505-2E9C-101B-9397-08002B2CF9AE}" pid="3" name="MediaServiceImageTags">
    <vt:lpwstr/>
  </property>
</Properties>
</file>